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ец.6" sheetId="1" r:id="rId1"/>
  </sheets>
  <externalReferences>
    <externalReference r:id="rId2"/>
  </externalReferences>
  <definedNames>
    <definedName name="Z_6E36EA37_049E_4FAE_B719_2847CD16F858_.wvu.Cols" localSheetId="0" hidden="1">Елец.6!$F:$H,Елец.6!$L:$O</definedName>
    <definedName name="Z_6E36EA37_049E_4FAE_B719_2847CD16F858_.wvu.Rows" localSheetId="0" hidden="1">Елец.6!$42:$45</definedName>
    <definedName name="Z_73C0D023_21BD_4441_8EFA_957546C15799_.wvu.Cols" localSheetId="0" hidden="1">Елец.6!$F:$H,Елец.6!$L:$O</definedName>
    <definedName name="Z_73C0D023_21BD_4441_8EFA_957546C15799_.wvu.Rows" localSheetId="0" hidden="1">Елец.6!$42:$45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I56"/>
  <c r="E3"/>
  <c r="F54" l="1"/>
  <c r="F57" s="1"/>
  <c r="H28"/>
  <c r="H32"/>
  <c r="H37"/>
  <c r="H41"/>
  <c r="I39"/>
  <c r="I50" s="1"/>
  <c r="H49"/>
  <c r="G33"/>
  <c r="H33" s="1"/>
  <c r="G42"/>
  <c r="H42" s="1"/>
  <c r="G44"/>
  <c r="H44" s="1"/>
  <c r="G27"/>
  <c r="G28"/>
  <c r="G29"/>
  <c r="H29" s="1"/>
  <c r="G30"/>
  <c r="H30" s="1"/>
  <c r="G31"/>
  <c r="H31" s="1"/>
  <c r="G32"/>
  <c r="G34"/>
  <c r="H34" s="1"/>
  <c r="G35"/>
  <c r="H35" s="1"/>
  <c r="G36"/>
  <c r="H36" s="1"/>
  <c r="G37"/>
  <c r="G38"/>
  <c r="H38" s="1"/>
  <c r="G39"/>
  <c r="H39" s="1"/>
  <c r="G40"/>
  <c r="H40" s="1"/>
  <c r="G4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<sst xmlns="http://schemas.openxmlformats.org/spreadsheetml/2006/main" count="65" uniqueCount="54">
  <si>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ул.Елецкая,6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</si>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</sst>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9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710937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3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2968.2000000000003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2517.8000000000002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450.4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593788</v>
      </c>
      <c r="F10" s="25"/>
      <c r="G10" s="23"/>
      <c r="H10" s="23"/>
      <c r="I10" s="25">
        <v>631499.62</v>
      </c>
      <c r="J10" s="26">
        <v>118531.71</v>
      </c>
    </row>
    <row r="11" spans="1:10" ht="14.45" customHeight="1">
      <c r="A11" s="67" t="s">
        <v>14</v>
      </c>
      <c r="B11" s="68"/>
      <c r="C11" s="68"/>
      <c r="D11" s="69"/>
      <c r="E11" s="25">
        <v>316060.86</v>
      </c>
      <c r="F11" s="25"/>
      <c r="G11" s="23"/>
      <c r="H11" s="23"/>
      <c r="I11" s="25">
        <v>317596.3</v>
      </c>
      <c r="J11" s="26">
        <v>75158.100000000006</v>
      </c>
    </row>
    <row r="12" spans="1:10" ht="13.9" customHeight="1">
      <c r="A12" s="67" t="s">
        <v>15</v>
      </c>
      <c r="B12" s="68"/>
      <c r="C12" s="68"/>
      <c r="D12" s="69"/>
      <c r="E12" s="25">
        <v>97144.53</v>
      </c>
      <c r="F12" s="25"/>
      <c r="G12" s="23"/>
      <c r="H12" s="23"/>
      <c r="I12" s="25">
        <v>97023.85</v>
      </c>
      <c r="J12" s="26">
        <v>22658.79</v>
      </c>
    </row>
    <row r="13" spans="1:10" ht="15.75" customHeight="1">
      <c r="A13" s="67" t="s">
        <v>16</v>
      </c>
      <c r="B13" s="68"/>
      <c r="C13" s="68"/>
      <c r="D13" s="69"/>
      <c r="E13" s="25">
        <v>82467.509999999995</v>
      </c>
      <c r="F13" s="25"/>
      <c r="G13" s="23"/>
      <c r="H13" s="23"/>
      <c r="I13" s="25">
        <v>82348.05</v>
      </c>
      <c r="J13" s="26">
        <v>18759.18</v>
      </c>
    </row>
    <row r="14" spans="1:10" ht="14.45" customHeight="1">
      <c r="A14" s="60" t="s">
        <v>17</v>
      </c>
      <c r="B14" s="60"/>
      <c r="C14" s="60"/>
      <c r="D14" s="60"/>
      <c r="E14" s="25">
        <v>273207.28000000003</v>
      </c>
      <c r="F14" s="25"/>
      <c r="G14" s="23"/>
      <c r="H14" s="23"/>
      <c r="I14" s="25">
        <v>300488.38</v>
      </c>
      <c r="J14" s="26">
        <v>62447.78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406131.13</v>
      </c>
      <c r="F16" s="25"/>
      <c r="G16" s="23"/>
      <c r="H16" s="23"/>
      <c r="I16" s="25">
        <v>431459.05</v>
      </c>
      <c r="J16" s="26">
        <v>71428.44</v>
      </c>
    </row>
    <row r="17" spans="1:15" ht="15.75">
      <c r="A17" s="60" t="s">
        <v>20</v>
      </c>
      <c r="B17" s="60"/>
      <c r="C17" s="60"/>
      <c r="D17" s="60"/>
      <c r="E17" s="25">
        <v>37372.120000000003</v>
      </c>
      <c r="F17" s="25"/>
      <c r="G17" s="23"/>
      <c r="H17" s="23"/>
      <c r="I17" s="25">
        <v>39697.79</v>
      </c>
      <c r="J17" s="26">
        <v>6963.84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-395794.28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171903.84</v>
      </c>
      <c r="L25" s="87">
        <f>SUM(L27:L31)</f>
        <v>101374.97</v>
      </c>
      <c r="M25" s="87">
        <f t="shared" ref="M25:O25" si="0">SUM(M27:M31)</f>
        <v>119622.46460000001</v>
      </c>
      <c r="N25" s="87">
        <f t="shared" si="0"/>
        <v>0</v>
      </c>
      <c r="O25" s="87">
        <f t="shared" si="0"/>
        <v>0</v>
      </c>
    </row>
    <row r="26" spans="1:15" ht="24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6569.48</v>
      </c>
      <c r="L27" s="41">
        <v>9002.61</v>
      </c>
      <c r="M27" s="41">
        <f t="shared" ref="M27:M31" si="3">L27*118%</f>
        <v>10623.0798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1971.82</v>
      </c>
      <c r="L28" s="41">
        <v>2716.86</v>
      </c>
      <c r="M28" s="41">
        <f t="shared" si="3"/>
        <v>3205.8948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14259.81</v>
      </c>
      <c r="M29" s="41">
        <f t="shared" si="3"/>
        <v>16826.575799999999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89006.15</v>
      </c>
      <c r="L30" s="41">
        <v>45915.56</v>
      </c>
      <c r="M30" s="41">
        <f t="shared" si="3"/>
        <v>54180.360799999995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74347.56</v>
      </c>
      <c r="L31" s="41">
        <v>29480.13</v>
      </c>
      <c r="M31" s="41">
        <f t="shared" si="3"/>
        <v>34786.553399999997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122007.92</v>
      </c>
      <c r="L32" s="87">
        <f>SUM(L34:L38)</f>
        <v>24764.639999999999</v>
      </c>
      <c r="M32" s="87">
        <f t="shared" ref="M32:O32" si="6">SUM(M34:M38)</f>
        <v>29222.275199999996</v>
      </c>
      <c r="N32" s="87">
        <f t="shared" si="6"/>
        <v>68306.840000000011</v>
      </c>
      <c r="O32" s="87">
        <f t="shared" si="6"/>
        <v>68742.637639200009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57121.7</v>
      </c>
      <c r="L34" s="41">
        <v>11034.23</v>
      </c>
      <c r="M34" s="41">
        <f t="shared" ref="M34:M38" si="7">L34*118%</f>
        <v>13020.391399999999</v>
      </c>
      <c r="N34" s="41">
        <v>35567.360000000001</v>
      </c>
      <c r="O34" s="41">
        <f t="shared" ref="O34:O38" si="8">N34*$O$23</f>
        <v>35794.279756800002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13559.19</v>
      </c>
      <c r="L35" s="41">
        <v>3317.58</v>
      </c>
      <c r="M35" s="41">
        <f t="shared" si="7"/>
        <v>3914.7443999999996</v>
      </c>
      <c r="N35" s="41">
        <v>7071.15</v>
      </c>
      <c r="O35" s="41">
        <f t="shared" si="8"/>
        <v>7116.2639369999997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16064.76</v>
      </c>
      <c r="L36" s="41">
        <v>984.27</v>
      </c>
      <c r="M36" s="41">
        <f t="shared" si="7"/>
        <v>1161.4386</v>
      </c>
      <c r="N36" s="41">
        <v>18538.73</v>
      </c>
      <c r="O36" s="41">
        <f>N36*$O$23</f>
        <v>18657.007097400001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3540</v>
      </c>
      <c r="L37" s="41">
        <v>378</v>
      </c>
      <c r="M37" s="41">
        <f t="shared" si="7"/>
        <v>446.03999999999996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31722.27</v>
      </c>
      <c r="L38" s="41">
        <v>9050.56</v>
      </c>
      <c r="M38" s="41">
        <f t="shared" si="7"/>
        <v>10679.6608</v>
      </c>
      <c r="N38" s="41">
        <v>7129.6</v>
      </c>
      <c r="O38" s="41">
        <f t="shared" si="8"/>
        <v>7175.0868480000008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107186.84</v>
      </c>
      <c r="L39" s="45">
        <f>SUM(L40:L48)</f>
        <v>16125.23</v>
      </c>
      <c r="M39" s="45">
        <f t="shared" ref="M39:O39" si="10">SUM(M40:M48)</f>
        <v>19027.771399999998</v>
      </c>
      <c r="N39" s="45">
        <f t="shared" si="10"/>
        <v>92139.85</v>
      </c>
      <c r="O39" s="45">
        <f t="shared" si="10"/>
        <v>92727.702242999992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73894.2</v>
      </c>
      <c r="L40" s="41">
        <v>296.58999999999997</v>
      </c>
      <c r="M40" s="41">
        <f t="shared" ref="M40:M48" si="11">L40*118%</f>
        <v>349.97619999999995</v>
      </c>
      <c r="N40" s="41">
        <v>68122.36</v>
      </c>
      <c r="O40" s="41">
        <f t="shared" ref="O40:O47" si="12">N40*$O$23</f>
        <v>68556.980656800006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14860.41</v>
      </c>
      <c r="L41" s="41">
        <v>87.67</v>
      </c>
      <c r="M41" s="41">
        <f t="shared" si="11"/>
        <v>103.45059999999999</v>
      </c>
      <c r="N41" s="41">
        <v>13725.35</v>
      </c>
      <c r="O41" s="41">
        <f t="shared" si="12"/>
        <v>13812.917733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719.5</v>
      </c>
      <c r="L46" s="41">
        <v>35.909999999999997</v>
      </c>
      <c r="M46" s="41">
        <f t="shared" si="11"/>
        <v>42.373799999999996</v>
      </c>
      <c r="N46" s="41">
        <v>350.88</v>
      </c>
      <c r="O46" s="41">
        <f>N46*$O$23</f>
        <v>353.11861440000001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3459.12</v>
      </c>
      <c r="L47" s="41">
        <v>8143.45</v>
      </c>
      <c r="M47" s="41">
        <f t="shared" si="11"/>
        <v>9609.2709999999988</v>
      </c>
      <c r="N47" s="42">
        <v>0</v>
      </c>
      <c r="O47" s="41">
        <f t="shared" si="12"/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14253.61</v>
      </c>
      <c r="L48" s="41">
        <v>7561.61</v>
      </c>
      <c r="M48" s="41">
        <f t="shared" si="11"/>
        <v>8922.6997999999985</v>
      </c>
      <c r="N48" s="41">
        <v>9941.26</v>
      </c>
      <c r="O48" s="41">
        <f>N48*$O$23</f>
        <v>10004.685238800001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268.51</v>
      </c>
      <c r="L49" s="41">
        <v>239.16</v>
      </c>
      <c r="M49" s="41">
        <f>L49*118%</f>
        <v>282.2088</v>
      </c>
      <c r="N49" s="41">
        <v>352.52</v>
      </c>
      <c r="O49" s="41">
        <f>N49*$O$23+0.12</f>
        <v>354.88907760000001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401367.11</v>
      </c>
      <c r="L50" s="46">
        <f>L25+L32+L39+L49</f>
        <v>142504</v>
      </c>
      <c r="M50" s="46">
        <f t="shared" ref="M50:O50" si="13">M25+M32+M39+M49</f>
        <v>168154.72</v>
      </c>
      <c r="N50" s="46">
        <f t="shared" si="13"/>
        <v>160799.21</v>
      </c>
      <c r="O50" s="46">
        <f t="shared" si="13"/>
        <v>161825.22895980001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50633.61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35760.28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19630.75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507391.75</v>
      </c>
      <c r="L54" s="46">
        <f t="shared" ref="L54:O54" si="14">L50</f>
        <v>142504</v>
      </c>
      <c r="M54" s="46">
        <f t="shared" si="14"/>
        <v>168154.72</v>
      </c>
      <c r="N54" s="46">
        <f t="shared" si="14"/>
        <v>160799.21</v>
      </c>
      <c r="O54" s="46">
        <f t="shared" si="14"/>
        <v>161825.22895980001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406131.13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431459.05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-497054.9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2013-05-24T08:38:59Z</dcterms:created>
  <dcterms:modified xsi:type="dcterms:W3CDTF">2014-05-12T11:12:32Z</dcterms:modified>
</cp:coreProperties>
</file>